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1 квартал\ЗЦПТ Товары Март (Журналы, Картриджи)\Объявление на Рус\"/>
    </mc:Choice>
  </mc:AlternateContent>
  <bookViews>
    <workbookView xWindow="0" yWindow="0" windowWidth="28800" windowHeight="12135"/>
  </bookViews>
  <sheets>
    <sheet name="товары" sheetId="2" r:id="rId1"/>
    <sheet name="Лист1" sheetId="3" r:id="rId2"/>
  </sheets>
  <definedNames>
    <definedName name="_xlnm._FilterDatabase" localSheetId="0" hidden="1">товары!$A$5:$GM$6</definedName>
    <definedName name="_xlnm.Print_Area" localSheetId="0">товары!$A$1:$N$39</definedName>
  </definedNames>
  <calcPr calcId="152511"/>
</workbook>
</file>

<file path=xl/calcChain.xml><?xml version="1.0" encoding="utf-8"?>
<calcChain xmlns="http://schemas.openxmlformats.org/spreadsheetml/2006/main">
  <c r="J7" i="2" l="1"/>
  <c r="J8" i="2"/>
  <c r="J9" i="2"/>
  <c r="J10" i="2"/>
  <c r="J11" i="2"/>
  <c r="J12" i="2"/>
  <c r="J13" i="2"/>
  <c r="J14" i="2"/>
  <c r="J15" i="2"/>
  <c r="J16" i="2"/>
  <c r="J17" i="2"/>
  <c r="J18" i="2"/>
  <c r="J19" i="2"/>
  <c r="J20" i="2"/>
  <c r="J21" i="2"/>
  <c r="J22" i="2"/>
  <c r="J23" i="2"/>
  <c r="J24" i="2"/>
  <c r="J25" i="2"/>
  <c r="J26" i="2"/>
  <c r="J27" i="2"/>
  <c r="J28" i="2"/>
  <c r="J29" i="2"/>
  <c r="J30" i="2"/>
  <c r="J31" i="2"/>
  <c r="J32" i="2"/>
  <c r="J33" i="2"/>
  <c r="J6" i="2" l="1"/>
  <c r="J34" i="2" s="1"/>
</calcChain>
</file>

<file path=xl/sharedStrings.xml><?xml version="1.0" encoding="utf-8"?>
<sst xmlns="http://schemas.openxmlformats.org/spreadsheetml/2006/main" count="300" uniqueCount="120">
  <si>
    <t>№ Лота</t>
  </si>
  <si>
    <t>Наименование заказчика (его структурное подразделение)</t>
  </si>
  <si>
    <t>№ позиции по Плану закупок</t>
  </si>
  <si>
    <t>код по ЕНС ТРУ*</t>
  </si>
  <si>
    <t>ЦЖС</t>
  </si>
  <si>
    <t>Алтайский край, город Горняк, Восточный ж/д участок</t>
  </si>
  <si>
    <t>Место поставки товаров</t>
  </si>
  <si>
    <t>Срок поставки товаров</t>
  </si>
  <si>
    <t>Размер авансового платежа, %</t>
  </si>
  <si>
    <t xml:space="preserve">*ЕНС ТРУ - Единый номенклуатурный справочник товаров, работ и услуг Товарищества с ограниченной ответственностью "Самрук-Қазына Контракт", размещенный на сайте: www.skc.kz
</t>
  </si>
  <si>
    <t xml:space="preserve">                                                                                      </t>
  </si>
  <si>
    <t>Перечень закупаемых товаров</t>
  </si>
  <si>
    <t>Наименование закупаемых товаров</t>
  </si>
  <si>
    <t>Единица измерения</t>
  </si>
  <si>
    <t>Кол-во (объем)</t>
  </si>
  <si>
    <t>Сумма выделенная для закупки без учета НДС в рублях</t>
  </si>
  <si>
    <t>Дополнительная характеристика закупаемых товаров</t>
  </si>
  <si>
    <t>Сумма выделенная для закупки за единицу без учета НДС в рублях</t>
  </si>
  <si>
    <t>Условия поставки в соответствии с ИНКОТЕРМС 2010</t>
  </si>
  <si>
    <t>DDP</t>
  </si>
  <si>
    <t>филиала АО "НК "КТЖ"-"ВЖУ"</t>
  </si>
  <si>
    <t>Директор                                                                                                                                                                                                   Д.У.Кожахметов</t>
  </si>
  <si>
    <t>0, окончательный расчет в течение 30 календарных дней с даты подписания акта приема-передачи товаров</t>
  </si>
  <si>
    <t xml:space="preserve">Приложение 1
к объявлению
</t>
  </si>
  <si>
    <t>796 штука</t>
  </si>
  <si>
    <t>с даты подпиаия договора в течение 90 календарных дней</t>
  </si>
  <si>
    <t>456 Т</t>
  </si>
  <si>
    <t>457 Т</t>
  </si>
  <si>
    <t>458 Т</t>
  </si>
  <si>
    <t>459 Т</t>
  </si>
  <si>
    <t>460 Т</t>
  </si>
  <si>
    <t>461 Т</t>
  </si>
  <si>
    <t>462 Т</t>
  </si>
  <si>
    <t>463 Т</t>
  </si>
  <si>
    <t>464 Т</t>
  </si>
  <si>
    <t>494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</si>
  <si>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</si>
  <si>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</si>
  <si>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</si>
  <si>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</si>
  <si>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</si>
  <si>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</si>
  <si>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</si>
  <si>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</si>
  <si>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</si>
  <si>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</si>
  <si>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</si>
  <si>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</si>
  <si>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</si>
  <si>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</si>
  <si>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</si>
  <si>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</si>
  <si>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</si>
  <si>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</si>
  <si>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172313.100.000002</t>
  </si>
  <si>
    <t>172312.700.000034</t>
  </si>
  <si>
    <t>172313.100.000004</t>
  </si>
  <si>
    <t>172313.100.000003</t>
  </si>
  <si>
    <t>279033.700.000002</t>
  </si>
  <si>
    <t>262040.000.000158</t>
  </si>
  <si>
    <t>262040.000.000130</t>
  </si>
  <si>
    <t>262021.300.000068</t>
  </si>
  <si>
    <t>262015.000.000013</t>
  </si>
  <si>
    <t>Клавиатура</t>
  </si>
  <si>
    <t>205912.000.000007</t>
  </si>
  <si>
    <t>Тонер</t>
  </si>
  <si>
    <t>262040.000.000281</t>
  </si>
  <si>
    <t>Картридж</t>
  </si>
  <si>
    <t>272011.900.000003</t>
  </si>
  <si>
    <t>Батарейка</t>
  </si>
  <si>
    <t>272011.900.000004</t>
  </si>
  <si>
    <t>262040.000.000279</t>
  </si>
  <si>
    <t>262021.900.000098</t>
  </si>
  <si>
    <t>Флеш-накопитель</t>
  </si>
  <si>
    <t>263021.900.000011</t>
  </si>
  <si>
    <t>Журнал проведения технических занятий</t>
  </si>
  <si>
    <t>Формат А-4 (50 лист)Бумага белая,обложка картонная, 210х297 мм, 50 листов,переплет металлическая  скоба.</t>
  </si>
  <si>
    <t>ТРЕБОВАНИЕ М-11БЛАНК</t>
  </si>
  <si>
    <t>Ф.№11</t>
  </si>
  <si>
    <t>КНИГА ПУ-28</t>
  </si>
  <si>
    <t>Изготовление книги записи результатов проверки пути и сооружений земляного полотна форма ПУ-28 0359819. Утвержденный МТиК 1997г. Книга, бумага газетная, печать 1+1, формат А-6, обложка 160-200г, переплет твердая, термоклеевая, на русском языке, 100 стр.</t>
  </si>
  <si>
    <t>КНИГА ПУ-29</t>
  </si>
  <si>
    <t>Книга записи результатов  проверки стрелочных  переводов ПУ-29</t>
  </si>
  <si>
    <t>ЖУРНАЛ ПУ-35</t>
  </si>
  <si>
    <t>Изготовление журнала обходчика железнодорожных путей и искусственных сооружений форма ПУ-35 0359862. Утвержденный МТиК 1997г. Книга, бумага газетная, печать 1+1, формат А-5, обложка 160-200г, переплет твердая, термоклеевая, на русском языке, 100 стр.</t>
  </si>
  <si>
    <t>КНИГА ПУ-5</t>
  </si>
  <si>
    <t>Книга  учета  шпал лежащих в пути ПУ-5</t>
  </si>
  <si>
    <t>КНИГА ПУ-2</t>
  </si>
  <si>
    <t>Рельсовая книга, ПУ-2. Формат А-4 (100 листов) Бумага белая,обложка мягкий картон, 210х297 мм, переплет металлическая  скоба. Для учета рельсов лежащих в пути</t>
  </si>
  <si>
    <t>Путевой лист грузового автомобиля</t>
  </si>
  <si>
    <t>ТМФ-4С Бланк белого цвета 148х210мм, плотность бумаги 80г/м2</t>
  </si>
  <si>
    <t>Путевые листы легковых а/м</t>
  </si>
  <si>
    <t>Путевые листы легковых а/м ФАУ №3. Бланк белого цвета 148х210мм, плотность бумаги 80г/м2</t>
  </si>
  <si>
    <t>Устройство зарядное 300-24000 mAh</t>
  </si>
  <si>
    <t>Режим мягкой зарядки занимает 2 часа для зарядки аккумуляторов ""AA""/""AAA"", 2-6 часов для аккумуляторов ""С"", 5-10 часов для раз мера ""D"". Режим быстрой зарядки занимает 1 час для зарядки аккумуляторов ""AA""/""AAA"", 1-3 часа для аккумуляторов ""С"", 1-5 часов для размера ""D"". Режим восстановления занимает около 7 часов для батарей ""AA""/""AAA"" и до 30 часов для ""C""/""D"". Совместимые аккумуляторы работает со всеми NiCd и NiMH аккумуляторами формата “AA”, “AAA”, ""C"", ""D"". Емкость аккумуляторов 300-24000 mAh Допустимое напряжение сети 100-240 В. Ток заряда 350 mA - 2000 mA. Процессор 8-го поколения MH-NM7008 Количество независимых каналов   8 Адаптированная сетевая вилка по европейскому стандарту есть Отображение информации       LCD экран показывает информацию по каждой батарее отдельно Одновременная зарядка      можно заряжать одновременно аккумуляторы размеров “AAA”, “AA” , ""C"" и ""D"" Определение испорченных батарей есть Автоматическое переключение на подзарядку малым током, когда зарядка завершена, чтобы обеспечить максимальную емкость батареи     есть Защита от перегрева  есть Режим Мягкой зарядки есть Режим Быстрой зарядки есть Режим Восстановления есть</t>
  </si>
  <si>
    <t>Устройство охлаждения</t>
  </si>
  <si>
    <t>Количество вентиляторов 1; Диаметр вентилятора 80 мм; Направление выдува параллельно МП; Уровень шума вентилятора 25 дБ; Скорость вр ащения вентилятора 2200 об/мин; Тип подшипника скольжения (гидродинамический); Совместимость: Предназначено для ЦП да; Назначение ку лера для бренда: AMD/Intel; Совместимость Socket 1200 да; Совместимость Socket 1156 да; Совместимость Socket 1155 да; Совместимость Socket 1151 да; Совместимость Socket 1150 да; Совместимость LGA 775 да; Совместимость SocketAM4 да; Совместимость SocketAM3+ да; Сов местимость SocketAM3 да; Совместимость SocketAM2+ да; Совместимость SocketAM2 да; Совместимость SocketFM2+ да; Совместимость SocketF M2 да; Совместимость SocketFM1 да; Совместимость Socket940 да; Совместимость Socket754 да;Максимальное тепловыделение процессора 100  Вт;</t>
  </si>
  <si>
    <t>Блок питания для системного блока</t>
  </si>
  <si>
    <t>Блок питания ATX 600W Thermaltake TR-600P, 12sm fan, 20+4/24+4/24+8 pin,6SATA,6Molex,2x6p/1x2pPCI-E</t>
  </si>
  <si>
    <t>Диск жесткий 500GB SATAIII 6 Гбит/с</t>
  </si>
  <si>
    <t>Тип диска: HDD; Форм-фактор диска: 2.5 дюйма; Объем диска: 500 Гб; Скорость вращения шпинделя: 5400 об./мин.; Интерфейс: SATA III; Скорость передачи интерфейса: 6 Гбит/с; Буфер: 128 Мб; СТ РК 34.002-2002</t>
  </si>
  <si>
    <t>Тип:  Клавиатура Тип клавиатуры:  Мультимедийная, Slim-клавиатура Тип подключения:  Беспроводная Интерфейс:  USB Клавиши быстрого доступа:  Восемь функциональных клавиш: Mute, Play/Pause, Vol-, Vol+, Calculator, E-Mail, Home, Power Тип связи: Беспроводная связь на частоте не менее 2.4 ГГц Радиус действия: не менее 10 метров Цвет используемый в оформлении:  Черный Питание: 2 батареи типа AAА (клавиатура) Дополнительно: Влагозащищенная клавиатура Время работы от батареи: до 2-х лет Миниатюрный USB-приемник Logitech Unifying, Технология Plug-and-Play: удобство подключения, Бесшумные клавиши, Надежные клавиши с УФ-покрытием</t>
  </si>
  <si>
    <t>к принтеру HP LJ 6L,5L, 1100 (банка 140гр)</t>
  </si>
  <si>
    <t>Картридж к принтеру НР М1210MFP-CE278A/78A. Поставка должнабыть в оригинальной упаковке фирмы производителя.Не допустимы картриджи,к оторые были повторно заправлены, восстановлены, переработаны или каким-либо образом, модифицированы, а также совместимые, не отвечаю щие требованиям для данного принтерного продукта.</t>
  </si>
  <si>
    <t>размер:ААА  1,5V  (мини-пальчиковые) , 4 штуки в пачке, батарейки</t>
  </si>
  <si>
    <t>Номинальное напряжение:1,5 V Диаметр:14 мм Высота:50 мм Технология:Металл-гидридная Типоразмер:AA (LR6)</t>
  </si>
  <si>
    <t>Картридж CANON 729, cyan, 1000 pages, LBP7010C Series</t>
  </si>
  <si>
    <t>Картридж CANON 729, magenta, 1000 pages, LBP7010C Series</t>
  </si>
  <si>
    <t>Батарея</t>
  </si>
  <si>
    <t>аккумуляторная батарея	 12v-7,5A, размер 151 х 94 х 65 mm</t>
  </si>
  <si>
    <t>КАРТРИДЖ HP Q2612A LASERJET  1010/1012/1</t>
  </si>
  <si>
    <t>к HP Q2612A BLACK for LJ 1020/22/22N/3015/20/30,2000 pages ORIGINAL SMART</t>
  </si>
  <si>
    <t>Картридж CANON 729, yellow, 1000 pages, LBP7010C Series</t>
  </si>
  <si>
    <t>Картридж лазерный для МФУ Pantum BM5100 ADW, TL-5120H, ресурс: 6 000 страниц формата А4 при 5% заполнении страницы, цвет черный.</t>
  </si>
  <si>
    <t>картридж для МФУ HP laserjet PROMFP m125nw ( HP 83A Black LaserJet (ресурс 1500 страниц) CF283A)</t>
  </si>
  <si>
    <t>ТОНЕР ДЛЯ ПРИНТЕРА HP LASERJET-1005</t>
  </si>
  <si>
    <t>для принтера HP LaserJet-1005</t>
  </si>
  <si>
    <t>"Тип устройства - USB Flash Drive; Тип карты памяти - USB Flash Drive; Объем Flash-накопителя - 16 Гб;"</t>
  </si>
  <si>
    <t>Радиотелефон</t>
  </si>
  <si>
    <t>Точечный дисплей с подсветкой, журнал входящих вызовов: 50 записей; Записная книжка:100 номеров; Дополнительные возможности: автоотв етчик, спикерфон, повторный набор, подсветка клавиш, поиск трубки, возможность подключения дополнительных трубок;Ускоренный набор: 1 0 номеров;Мелодии звонка-15; питание: трубка: 2 аккумулятора типа AAA. База: от сети через внешний адаптер питания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</si>
</sst>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 #,##0.0000\ _₽_-;\-* #,##0.0000\ _₽_-;_-* &quot;-&quot;????\ _₽_-;_-@_-"/>
    <numFmt numFmtId="166" formatCode="_-* #,##0.00_-;\-* #,##0.00_-;_-* &quot;-&quot;??_-;_-@_-"/>
  </numFmts>
  <fonts count="12"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name val="Times New Roman"/>
      <family val="1"/>
      <charset val="204"/>
    </font>
    <font>
      <b/>
      <sz val="11"/>
      <name val="Times New Roman"/>
      <family val="1"/>
      <charset val="204"/>
    </font>
    <font>
      <sz val="11"/>
      <color theme="0" tint="-4.9989318521683403E-2"/>
      <name val="Times New Roman"/>
      <family val="1"/>
      <charset val="204"/>
    </font>
    <font>
      <b/>
      <sz val="11"/>
      <color theme="0" tint="-4.9989318521683403E-2"/>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9">
    <xf numFmtId="0" fontId="0" fillId="0" borderId="0"/>
    <xf numFmtId="0" fontId="2" fillId="0" borderId="0"/>
    <xf numFmtId="0" fontId="2" fillId="0" borderId="0"/>
    <xf numFmtId="0" fontId="3" fillId="0" borderId="0"/>
    <xf numFmtId="164" fontId="6" fillId="0" borderId="0" applyFont="0" applyFill="0" applyBorder="0" applyAlignment="0" applyProtection="0"/>
    <xf numFmtId="0" fontId="1" fillId="0" borderId="0"/>
    <xf numFmtId="0" fontId="2" fillId="0" borderId="0"/>
    <xf numFmtId="0" fontId="7" fillId="0" borderId="0"/>
    <xf numFmtId="0" fontId="6" fillId="0" borderId="0"/>
  </cellStyleXfs>
  <cellXfs count="36">
    <xf numFmtId="0" fontId="0" fillId="0" borderId="0" xfId="0"/>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2" fontId="10" fillId="2" borderId="0" xfId="0" applyNumberFormat="1" applyFont="1" applyFill="1" applyBorder="1" applyAlignment="1">
      <alignment horizontal="center" vertical="center"/>
    </xf>
    <xf numFmtId="4" fontId="11" fillId="2"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wrapText="1"/>
    </xf>
    <xf numFmtId="4" fontId="5" fillId="0" borderId="0" xfId="0" applyNumberFormat="1" applyFont="1" applyFill="1" applyAlignment="1">
      <alignment horizontal="center" vertical="center"/>
    </xf>
    <xf numFmtId="0" fontId="9" fillId="0" borderId="2" xfId="1"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2" xfId="3" applyFont="1" applyFill="1" applyBorder="1" applyAlignment="1">
      <alignment horizontal="center" vertical="center" wrapText="1"/>
    </xf>
    <xf numFmtId="0" fontId="9" fillId="0" borderId="2" xfId="3" applyFont="1" applyFill="1" applyBorder="1" applyAlignment="1">
      <alignment horizontal="center" vertical="center" textRotation="90" wrapText="1"/>
    </xf>
    <xf numFmtId="0" fontId="9" fillId="0" borderId="2" xfId="0"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9" fillId="3" borderId="2" xfId="2"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166" fontId="0" fillId="0" borderId="1" xfId="0" applyNumberFormat="1" applyFill="1" applyBorder="1"/>
    <xf numFmtId="165" fontId="8" fillId="2" borderId="1" xfId="0" applyNumberFormat="1" applyFont="1" applyFill="1" applyBorder="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wrapText="1"/>
    </xf>
    <xf numFmtId="0" fontId="5" fillId="0" borderId="0" xfId="0" applyFont="1" applyFill="1" applyAlignment="1">
      <alignment vertical="top"/>
    </xf>
    <xf numFmtId="0" fontId="4" fillId="0" borderId="0" xfId="0" applyFont="1" applyFill="1" applyBorder="1" applyAlignment="1">
      <alignment horizontal="left" vertical="top"/>
    </xf>
    <xf numFmtId="0" fontId="4" fillId="0" borderId="0" xfId="0" applyFont="1" applyFill="1" applyAlignment="1">
      <alignment horizontal="center"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00" xfId="8"/>
    <cellStyle name="Обычный 13" xfId="5"/>
    <cellStyle name="Обычный 16" xfId="6"/>
    <cellStyle name="Обычный 2" xfId="7"/>
    <cellStyle name="Стиль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40"/>
  <sheetViews>
    <sheetView tabSelected="1" view="pageBreakPreview" zoomScale="70" zoomScaleNormal="70" zoomScaleSheetLayoutView="70" zoomScalePageLayoutView="85" workbookViewId="0">
      <pane xSplit="3" topLeftCell="D1" activePane="topRight" state="frozen"/>
      <selection pane="topRight" activeCell="J33" sqref="J33"/>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4" customWidth="1"/>
    <col min="5" max="5" width="18.21875" style="4" customWidth="1"/>
    <col min="6" max="6" width="48" style="4" customWidth="1"/>
    <col min="7" max="7" width="10.6640625" style="4" customWidth="1"/>
    <col min="8" max="8" width="13" style="15"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22.5546875" style="5" customWidth="1"/>
    <col min="16" max="16" width="17.44140625" style="5" bestFit="1" customWidth="1"/>
    <col min="17" max="17" width="10.109375" style="9" bestFit="1" customWidth="1"/>
    <col min="18" max="18" width="11.44140625" style="9" bestFit="1" customWidth="1"/>
    <col min="19" max="19" width="8.88671875" style="9"/>
    <col min="20" max="20" width="9" style="9" bestFit="1" customWidth="1"/>
    <col min="21" max="16384" width="8.88671875" style="9"/>
  </cols>
  <sheetData>
    <row r="1" spans="1:195" x14ac:dyDescent="0.3">
      <c r="I1" s="31" t="s">
        <v>23</v>
      </c>
      <c r="J1" s="31"/>
      <c r="K1" s="7"/>
    </row>
    <row r="2" spans="1:195" ht="45" customHeight="1" x14ac:dyDescent="0.3">
      <c r="I2" s="31"/>
      <c r="J2" s="31"/>
      <c r="K2" s="7"/>
    </row>
    <row r="3" spans="1:195" x14ac:dyDescent="0.3">
      <c r="D3" s="32" t="s">
        <v>11</v>
      </c>
      <c r="E3" s="32"/>
      <c r="F3" s="32"/>
      <c r="G3" s="32"/>
      <c r="H3" s="32"/>
    </row>
    <row r="4" spans="1:195" ht="15.05" thickBot="1" x14ac:dyDescent="0.35"/>
    <row r="5" spans="1:195" s="4" customFormat="1" ht="115.2" x14ac:dyDescent="0.3">
      <c r="A5" s="17" t="s">
        <v>0</v>
      </c>
      <c r="B5" s="18" t="s">
        <v>1</v>
      </c>
      <c r="C5" s="24" t="s">
        <v>2</v>
      </c>
      <c r="D5" s="19" t="s">
        <v>3</v>
      </c>
      <c r="E5" s="19" t="s">
        <v>12</v>
      </c>
      <c r="F5" s="19" t="s">
        <v>16</v>
      </c>
      <c r="G5" s="19" t="s">
        <v>13</v>
      </c>
      <c r="H5" s="19" t="s">
        <v>14</v>
      </c>
      <c r="I5" s="19" t="s">
        <v>17</v>
      </c>
      <c r="J5" s="19" t="s">
        <v>15</v>
      </c>
      <c r="K5" s="20" t="s">
        <v>18</v>
      </c>
      <c r="L5" s="21" t="s">
        <v>6</v>
      </c>
      <c r="M5" s="21" t="s">
        <v>7</v>
      </c>
      <c r="N5" s="22" t="s">
        <v>8</v>
      </c>
      <c r="O5" s="6"/>
      <c r="P5" s="6"/>
    </row>
    <row r="6" spans="1:195" s="13" customFormat="1" ht="57.6" x14ac:dyDescent="0.3">
      <c r="A6" s="2">
        <v>1</v>
      </c>
      <c r="B6" s="2" t="s">
        <v>4</v>
      </c>
      <c r="C6" s="25" t="s">
        <v>26</v>
      </c>
      <c r="D6" s="2" t="s">
        <v>54</v>
      </c>
      <c r="E6" s="2" t="s">
        <v>75</v>
      </c>
      <c r="F6" s="2" t="s">
        <v>76</v>
      </c>
      <c r="G6" s="2" t="s">
        <v>24</v>
      </c>
      <c r="H6" s="26">
        <v>48</v>
      </c>
      <c r="I6" s="27">
        <v>200.62</v>
      </c>
      <c r="J6" s="28">
        <f>I6*H6</f>
        <v>9629.76</v>
      </c>
      <c r="K6" s="23" t="s">
        <v>19</v>
      </c>
      <c r="L6" s="2" t="s">
        <v>5</v>
      </c>
      <c r="M6" s="1" t="s">
        <v>25</v>
      </c>
      <c r="N6" s="2" t="s">
        <v>22</v>
      </c>
      <c r="O6" s="29"/>
      <c r="P6" s="30"/>
      <c r="Q6" s="10"/>
      <c r="R6" s="11"/>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row>
    <row r="7" spans="1:195" s="13" customFormat="1" ht="57.6" x14ac:dyDescent="0.3">
      <c r="A7" s="2">
        <v>2</v>
      </c>
      <c r="B7" s="2" t="s">
        <v>4</v>
      </c>
      <c r="C7" s="25" t="s">
        <v>27</v>
      </c>
      <c r="D7" s="2" t="s">
        <v>55</v>
      </c>
      <c r="E7" s="2" t="s">
        <v>77</v>
      </c>
      <c r="F7" s="2" t="s">
        <v>78</v>
      </c>
      <c r="G7" s="2" t="s">
        <v>24</v>
      </c>
      <c r="H7" s="26">
        <v>1673</v>
      </c>
      <c r="I7" s="27">
        <v>7.13</v>
      </c>
      <c r="J7" s="28">
        <f t="shared" ref="J7:J33" si="0">I7*H7</f>
        <v>11928.49</v>
      </c>
      <c r="K7" s="23" t="s">
        <v>19</v>
      </c>
      <c r="L7" s="2" t="s">
        <v>5</v>
      </c>
      <c r="M7" s="1" t="s">
        <v>25</v>
      </c>
      <c r="N7" s="2" t="s">
        <v>22</v>
      </c>
      <c r="O7" s="29"/>
      <c r="P7" s="30"/>
      <c r="Q7" s="10"/>
      <c r="R7" s="11"/>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row>
    <row r="8" spans="1:195" s="13" customFormat="1" ht="72" x14ac:dyDescent="0.3">
      <c r="A8" s="2">
        <v>3</v>
      </c>
      <c r="B8" s="2" t="s">
        <v>4</v>
      </c>
      <c r="C8" s="25" t="s">
        <v>28</v>
      </c>
      <c r="D8" s="2" t="s">
        <v>56</v>
      </c>
      <c r="E8" s="2" t="s">
        <v>79</v>
      </c>
      <c r="F8" s="2" t="s">
        <v>80</v>
      </c>
      <c r="G8" s="2" t="s">
        <v>24</v>
      </c>
      <c r="H8" s="26">
        <v>100</v>
      </c>
      <c r="I8" s="27">
        <v>237.71</v>
      </c>
      <c r="J8" s="28">
        <f t="shared" si="0"/>
        <v>23771</v>
      </c>
      <c r="K8" s="23" t="s">
        <v>19</v>
      </c>
      <c r="L8" s="2" t="s">
        <v>5</v>
      </c>
      <c r="M8" s="1" t="s">
        <v>25</v>
      </c>
      <c r="N8" s="2" t="s">
        <v>22</v>
      </c>
      <c r="O8" s="29"/>
      <c r="P8" s="30"/>
      <c r="Q8" s="10"/>
      <c r="R8" s="11"/>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row>
    <row r="9" spans="1:195" s="13" customFormat="1" ht="57.6" x14ac:dyDescent="0.3">
      <c r="A9" s="2">
        <v>4</v>
      </c>
      <c r="B9" s="2" t="s">
        <v>4</v>
      </c>
      <c r="C9" s="25" t="s">
        <v>29</v>
      </c>
      <c r="D9" s="2" t="s">
        <v>56</v>
      </c>
      <c r="E9" s="2" t="s">
        <v>81</v>
      </c>
      <c r="F9" s="2" t="s">
        <v>82</v>
      </c>
      <c r="G9" s="2" t="s">
        <v>24</v>
      </c>
      <c r="H9" s="26">
        <v>100</v>
      </c>
      <c r="I9" s="27">
        <v>214</v>
      </c>
      <c r="J9" s="28">
        <f t="shared" si="0"/>
        <v>21400</v>
      </c>
      <c r="K9" s="23" t="s">
        <v>19</v>
      </c>
      <c r="L9" s="2" t="s">
        <v>5</v>
      </c>
      <c r="M9" s="1" t="s">
        <v>25</v>
      </c>
      <c r="N9" s="2" t="s">
        <v>22</v>
      </c>
      <c r="O9" s="29"/>
      <c r="P9" s="30"/>
      <c r="Q9" s="10"/>
      <c r="R9" s="11"/>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row>
    <row r="10" spans="1:195" s="13" customFormat="1" ht="86.4" x14ac:dyDescent="0.3">
      <c r="A10" s="2">
        <v>5</v>
      </c>
      <c r="B10" s="2" t="s">
        <v>4</v>
      </c>
      <c r="C10" s="25" t="s">
        <v>30</v>
      </c>
      <c r="D10" s="2" t="s">
        <v>56</v>
      </c>
      <c r="E10" s="2" t="s">
        <v>83</v>
      </c>
      <c r="F10" s="2" t="s">
        <v>84</v>
      </c>
      <c r="G10" s="2" t="s">
        <v>24</v>
      </c>
      <c r="H10" s="26">
        <v>200</v>
      </c>
      <c r="I10" s="27">
        <v>151.58000000000001</v>
      </c>
      <c r="J10" s="28">
        <f t="shared" si="0"/>
        <v>30316.000000000004</v>
      </c>
      <c r="K10" s="23" t="s">
        <v>19</v>
      </c>
      <c r="L10" s="2" t="s">
        <v>5</v>
      </c>
      <c r="M10" s="1" t="s">
        <v>25</v>
      </c>
      <c r="N10" s="2" t="s">
        <v>22</v>
      </c>
      <c r="O10" s="29"/>
      <c r="P10" s="30"/>
      <c r="Q10" s="10"/>
      <c r="R10" s="11"/>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row>
    <row r="11" spans="1:195" s="13" customFormat="1" ht="57.6" x14ac:dyDescent="0.3">
      <c r="A11" s="2">
        <v>6</v>
      </c>
      <c r="B11" s="2" t="s">
        <v>4</v>
      </c>
      <c r="C11" s="25" t="s">
        <v>31</v>
      </c>
      <c r="D11" s="2" t="s">
        <v>57</v>
      </c>
      <c r="E11" s="2" t="s">
        <v>85</v>
      </c>
      <c r="F11" s="2" t="s">
        <v>86</v>
      </c>
      <c r="G11" s="2" t="s">
        <v>24</v>
      </c>
      <c r="H11" s="26">
        <v>12</v>
      </c>
      <c r="I11" s="27">
        <v>214</v>
      </c>
      <c r="J11" s="28">
        <f t="shared" si="0"/>
        <v>2568</v>
      </c>
      <c r="K11" s="23" t="s">
        <v>19</v>
      </c>
      <c r="L11" s="2" t="s">
        <v>5</v>
      </c>
      <c r="M11" s="1" t="s">
        <v>25</v>
      </c>
      <c r="N11" s="2" t="s">
        <v>22</v>
      </c>
      <c r="O11" s="29"/>
      <c r="P11" s="30"/>
      <c r="Q11" s="10"/>
      <c r="R11" s="11"/>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row>
    <row r="12" spans="1:195" s="13" customFormat="1" ht="57.6" x14ac:dyDescent="0.3">
      <c r="A12" s="2">
        <v>7</v>
      </c>
      <c r="B12" s="2" t="s">
        <v>4</v>
      </c>
      <c r="C12" s="25" t="s">
        <v>32</v>
      </c>
      <c r="D12" s="2" t="s">
        <v>57</v>
      </c>
      <c r="E12" s="2" t="s">
        <v>87</v>
      </c>
      <c r="F12" s="2" t="s">
        <v>88</v>
      </c>
      <c r="G12" s="2" t="s">
        <v>24</v>
      </c>
      <c r="H12" s="26">
        <v>12</v>
      </c>
      <c r="I12" s="27">
        <v>214</v>
      </c>
      <c r="J12" s="28">
        <f t="shared" si="0"/>
        <v>2568</v>
      </c>
      <c r="K12" s="23" t="s">
        <v>19</v>
      </c>
      <c r="L12" s="2" t="s">
        <v>5</v>
      </c>
      <c r="M12" s="1" t="s">
        <v>25</v>
      </c>
      <c r="N12" s="2" t="s">
        <v>22</v>
      </c>
      <c r="O12" s="29"/>
      <c r="P12" s="30"/>
      <c r="Q12" s="10"/>
      <c r="R12" s="11"/>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row>
    <row r="13" spans="1:195" s="13" customFormat="1" ht="57.6" x14ac:dyDescent="0.3">
      <c r="A13" s="2">
        <v>8</v>
      </c>
      <c r="B13" s="2" t="s">
        <v>4</v>
      </c>
      <c r="C13" s="25" t="s">
        <v>33</v>
      </c>
      <c r="D13" s="2" t="s">
        <v>55</v>
      </c>
      <c r="E13" s="2" t="s">
        <v>89</v>
      </c>
      <c r="F13" s="2" t="s">
        <v>90</v>
      </c>
      <c r="G13" s="2" t="s">
        <v>24</v>
      </c>
      <c r="H13" s="26">
        <v>250</v>
      </c>
      <c r="I13" s="27">
        <v>1.97</v>
      </c>
      <c r="J13" s="28">
        <f t="shared" si="0"/>
        <v>492.5</v>
      </c>
      <c r="K13" s="23" t="s">
        <v>19</v>
      </c>
      <c r="L13" s="2" t="s">
        <v>5</v>
      </c>
      <c r="M13" s="1" t="s">
        <v>25</v>
      </c>
      <c r="N13" s="2" t="s">
        <v>22</v>
      </c>
      <c r="O13" s="29"/>
      <c r="P13" s="30"/>
      <c r="Q13" s="10"/>
      <c r="R13" s="11"/>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row>
    <row r="14" spans="1:195" s="13" customFormat="1" ht="57.6" x14ac:dyDescent="0.3">
      <c r="A14" s="2">
        <v>9</v>
      </c>
      <c r="B14" s="2" t="s">
        <v>4</v>
      </c>
      <c r="C14" s="25" t="s">
        <v>34</v>
      </c>
      <c r="D14" s="2" t="s">
        <v>55</v>
      </c>
      <c r="E14" s="2" t="s">
        <v>91</v>
      </c>
      <c r="F14" s="2" t="s">
        <v>92</v>
      </c>
      <c r="G14" s="2" t="s">
        <v>24</v>
      </c>
      <c r="H14" s="26">
        <v>318</v>
      </c>
      <c r="I14" s="27">
        <v>1.97</v>
      </c>
      <c r="J14" s="28">
        <f t="shared" si="0"/>
        <v>626.46</v>
      </c>
      <c r="K14" s="23" t="s">
        <v>19</v>
      </c>
      <c r="L14" s="2" t="s">
        <v>5</v>
      </c>
      <c r="M14" s="1" t="s">
        <v>25</v>
      </c>
      <c r="N14" s="2" t="s">
        <v>22</v>
      </c>
      <c r="O14" s="29"/>
      <c r="P14" s="30"/>
      <c r="Q14" s="10"/>
      <c r="R14" s="11"/>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row>
    <row r="15" spans="1:195" s="13" customFormat="1" ht="360" x14ac:dyDescent="0.3">
      <c r="A15" s="2">
        <v>10</v>
      </c>
      <c r="B15" s="2" t="s">
        <v>4</v>
      </c>
      <c r="C15" s="25" t="s">
        <v>35</v>
      </c>
      <c r="D15" s="2" t="s">
        <v>58</v>
      </c>
      <c r="E15" s="2" t="s">
        <v>93</v>
      </c>
      <c r="F15" s="2" t="s">
        <v>94</v>
      </c>
      <c r="G15" s="2" t="s">
        <v>24</v>
      </c>
      <c r="H15" s="26">
        <v>1</v>
      </c>
      <c r="I15" s="27">
        <v>2497.11</v>
      </c>
      <c r="J15" s="28">
        <f t="shared" si="0"/>
        <v>2497.11</v>
      </c>
      <c r="K15" s="23" t="s">
        <v>19</v>
      </c>
      <c r="L15" s="2" t="s">
        <v>5</v>
      </c>
      <c r="M15" s="1" t="s">
        <v>25</v>
      </c>
      <c r="N15" s="2" t="s">
        <v>22</v>
      </c>
      <c r="O15" s="29"/>
      <c r="P15" s="30"/>
      <c r="Q15" s="10"/>
      <c r="R15" s="11"/>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row>
    <row r="16" spans="1:195" s="13" customFormat="1" ht="244.8" x14ac:dyDescent="0.3">
      <c r="A16" s="2">
        <v>11</v>
      </c>
      <c r="B16" s="2" t="s">
        <v>4</v>
      </c>
      <c r="C16" s="25" t="s">
        <v>36</v>
      </c>
      <c r="D16" s="2" t="s">
        <v>59</v>
      </c>
      <c r="E16" s="2" t="s">
        <v>95</v>
      </c>
      <c r="F16" s="2" t="s">
        <v>96</v>
      </c>
      <c r="G16" s="2" t="s">
        <v>24</v>
      </c>
      <c r="H16" s="26">
        <v>3</v>
      </c>
      <c r="I16" s="27">
        <v>436.47</v>
      </c>
      <c r="J16" s="28">
        <f t="shared" si="0"/>
        <v>1309.4100000000001</v>
      </c>
      <c r="K16" s="23" t="s">
        <v>19</v>
      </c>
      <c r="L16" s="2" t="s">
        <v>5</v>
      </c>
      <c r="M16" s="1" t="s">
        <v>25</v>
      </c>
      <c r="N16" s="2" t="s">
        <v>22</v>
      </c>
      <c r="O16" s="29"/>
      <c r="P16" s="30"/>
      <c r="Q16" s="10"/>
      <c r="R16" s="11"/>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row>
    <row r="17" spans="1:195" s="13" customFormat="1" ht="57.6" x14ac:dyDescent="0.3">
      <c r="A17" s="2">
        <v>12</v>
      </c>
      <c r="B17" s="2" t="s">
        <v>4</v>
      </c>
      <c r="C17" s="25" t="s">
        <v>37</v>
      </c>
      <c r="D17" s="2" t="s">
        <v>60</v>
      </c>
      <c r="E17" s="2" t="s">
        <v>97</v>
      </c>
      <c r="F17" s="2" t="s">
        <v>98</v>
      </c>
      <c r="G17" s="2" t="s">
        <v>24</v>
      </c>
      <c r="H17" s="26">
        <v>1</v>
      </c>
      <c r="I17" s="27">
        <v>4359.8</v>
      </c>
      <c r="J17" s="28">
        <f t="shared" si="0"/>
        <v>4359.8</v>
      </c>
      <c r="K17" s="23" t="s">
        <v>19</v>
      </c>
      <c r="L17" s="2" t="s">
        <v>5</v>
      </c>
      <c r="M17" s="1" t="s">
        <v>25</v>
      </c>
      <c r="N17" s="2" t="s">
        <v>22</v>
      </c>
      <c r="O17" s="29"/>
      <c r="P17" s="30"/>
      <c r="Q17" s="10"/>
      <c r="R17" s="11"/>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row>
    <row r="18" spans="1:195" s="13" customFormat="1" ht="72" x14ac:dyDescent="0.3">
      <c r="A18" s="2">
        <v>13</v>
      </c>
      <c r="B18" s="2" t="s">
        <v>4</v>
      </c>
      <c r="C18" s="25" t="s">
        <v>38</v>
      </c>
      <c r="D18" s="2" t="s">
        <v>61</v>
      </c>
      <c r="E18" s="2" t="s">
        <v>99</v>
      </c>
      <c r="F18" s="2" t="s">
        <v>100</v>
      </c>
      <c r="G18" s="2" t="s">
        <v>24</v>
      </c>
      <c r="H18" s="26">
        <v>3</v>
      </c>
      <c r="I18" s="27">
        <v>2603.66</v>
      </c>
      <c r="J18" s="28">
        <f t="shared" si="0"/>
        <v>7810.98</v>
      </c>
      <c r="K18" s="23" t="s">
        <v>19</v>
      </c>
      <c r="L18" s="2" t="s">
        <v>5</v>
      </c>
      <c r="M18" s="1" t="s">
        <v>25</v>
      </c>
      <c r="N18" s="2" t="s">
        <v>22</v>
      </c>
      <c r="O18" s="29"/>
      <c r="P18" s="30"/>
      <c r="Q18" s="10"/>
      <c r="R18" s="11"/>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row>
    <row r="19" spans="1:195" s="13" customFormat="1" ht="201.6" x14ac:dyDescent="0.3">
      <c r="A19" s="2">
        <v>14</v>
      </c>
      <c r="B19" s="2" t="s">
        <v>4</v>
      </c>
      <c r="C19" s="25" t="s">
        <v>39</v>
      </c>
      <c r="D19" s="2" t="s">
        <v>62</v>
      </c>
      <c r="E19" s="2" t="s">
        <v>63</v>
      </c>
      <c r="F19" s="2" t="s">
        <v>101</v>
      </c>
      <c r="G19" s="2" t="s">
        <v>24</v>
      </c>
      <c r="H19" s="26">
        <v>1</v>
      </c>
      <c r="I19" s="27">
        <v>1712</v>
      </c>
      <c r="J19" s="28">
        <f t="shared" si="0"/>
        <v>1712</v>
      </c>
      <c r="K19" s="23" t="s">
        <v>19</v>
      </c>
      <c r="L19" s="2" t="s">
        <v>5</v>
      </c>
      <c r="M19" s="1" t="s">
        <v>25</v>
      </c>
      <c r="N19" s="2" t="s">
        <v>22</v>
      </c>
      <c r="O19" s="29"/>
      <c r="P19" s="30"/>
      <c r="Q19" s="10"/>
      <c r="R19" s="11"/>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row>
    <row r="20" spans="1:195" s="13" customFormat="1" ht="57.6" x14ac:dyDescent="0.3">
      <c r="A20" s="2">
        <v>15</v>
      </c>
      <c r="B20" s="2" t="s">
        <v>4</v>
      </c>
      <c r="C20" s="25" t="s">
        <v>40</v>
      </c>
      <c r="D20" s="2" t="s">
        <v>64</v>
      </c>
      <c r="E20" s="2" t="s">
        <v>65</v>
      </c>
      <c r="F20" s="2" t="s">
        <v>102</v>
      </c>
      <c r="G20" s="2" t="s">
        <v>24</v>
      </c>
      <c r="H20" s="26">
        <v>10</v>
      </c>
      <c r="I20" s="27">
        <v>249.66</v>
      </c>
      <c r="J20" s="28">
        <f t="shared" si="0"/>
        <v>2496.6</v>
      </c>
      <c r="K20" s="23" t="s">
        <v>19</v>
      </c>
      <c r="L20" s="2" t="s">
        <v>5</v>
      </c>
      <c r="M20" s="1" t="s">
        <v>25</v>
      </c>
      <c r="N20" s="2" t="s">
        <v>22</v>
      </c>
      <c r="O20" s="29"/>
      <c r="P20" s="30"/>
      <c r="Q20" s="10"/>
      <c r="R20" s="11"/>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row>
    <row r="21" spans="1:195" s="13" customFormat="1" ht="100.8" x14ac:dyDescent="0.3">
      <c r="A21" s="2">
        <v>16</v>
      </c>
      <c r="B21" s="2" t="s">
        <v>4</v>
      </c>
      <c r="C21" s="25" t="s">
        <v>41</v>
      </c>
      <c r="D21" s="2" t="s">
        <v>66</v>
      </c>
      <c r="E21" s="2" t="s">
        <v>67</v>
      </c>
      <c r="F21" s="2" t="s">
        <v>103</v>
      </c>
      <c r="G21" s="2" t="s">
        <v>24</v>
      </c>
      <c r="H21" s="26">
        <v>6</v>
      </c>
      <c r="I21" s="27">
        <v>8202.8799999999992</v>
      </c>
      <c r="J21" s="28">
        <f t="shared" si="0"/>
        <v>49217.279999999999</v>
      </c>
      <c r="K21" s="23" t="s">
        <v>19</v>
      </c>
      <c r="L21" s="2" t="s">
        <v>5</v>
      </c>
      <c r="M21" s="1" t="s">
        <v>25</v>
      </c>
      <c r="N21" s="2" t="s">
        <v>22</v>
      </c>
      <c r="O21" s="29"/>
      <c r="P21" s="30"/>
      <c r="Q21" s="10"/>
      <c r="R21" s="11"/>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row>
    <row r="22" spans="1:195" s="13" customFormat="1" ht="57.6" x14ac:dyDescent="0.3">
      <c r="A22" s="2">
        <v>17</v>
      </c>
      <c r="B22" s="2" t="s">
        <v>4</v>
      </c>
      <c r="C22" s="25" t="s">
        <v>42</v>
      </c>
      <c r="D22" s="2" t="s">
        <v>68</v>
      </c>
      <c r="E22" s="2" t="s">
        <v>69</v>
      </c>
      <c r="F22" s="2" t="s">
        <v>104</v>
      </c>
      <c r="G22" s="2" t="s">
        <v>24</v>
      </c>
      <c r="H22" s="26">
        <v>17</v>
      </c>
      <c r="I22" s="27">
        <v>15.27</v>
      </c>
      <c r="J22" s="28">
        <f t="shared" si="0"/>
        <v>259.58999999999997</v>
      </c>
      <c r="K22" s="23" t="s">
        <v>19</v>
      </c>
      <c r="L22" s="2" t="s">
        <v>5</v>
      </c>
      <c r="M22" s="1" t="s">
        <v>25</v>
      </c>
      <c r="N22" s="2" t="s">
        <v>22</v>
      </c>
      <c r="O22" s="29"/>
      <c r="P22" s="30"/>
      <c r="Q22" s="10"/>
      <c r="R22" s="11"/>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row>
    <row r="23" spans="1:195" s="13" customFormat="1" ht="57.6" x14ac:dyDescent="0.3">
      <c r="A23" s="2">
        <v>18</v>
      </c>
      <c r="B23" s="2" t="s">
        <v>4</v>
      </c>
      <c r="C23" s="25" t="s">
        <v>43</v>
      </c>
      <c r="D23" s="2" t="s">
        <v>70</v>
      </c>
      <c r="E23" s="2" t="s">
        <v>69</v>
      </c>
      <c r="F23" s="2" t="s">
        <v>105</v>
      </c>
      <c r="G23" s="2" t="s">
        <v>24</v>
      </c>
      <c r="H23" s="26">
        <v>17</v>
      </c>
      <c r="I23" s="27">
        <v>16.16</v>
      </c>
      <c r="J23" s="28">
        <f t="shared" si="0"/>
        <v>274.72000000000003</v>
      </c>
      <c r="K23" s="23" t="s">
        <v>19</v>
      </c>
      <c r="L23" s="2" t="s">
        <v>5</v>
      </c>
      <c r="M23" s="1" t="s">
        <v>25</v>
      </c>
      <c r="N23" s="2" t="s">
        <v>22</v>
      </c>
      <c r="O23" s="29"/>
      <c r="P23" s="30"/>
      <c r="Q23" s="10"/>
      <c r="R23" s="11"/>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row>
    <row r="24" spans="1:195" s="13" customFormat="1" ht="57.6" x14ac:dyDescent="0.3">
      <c r="A24" s="2">
        <v>19</v>
      </c>
      <c r="B24" s="2" t="s">
        <v>4</v>
      </c>
      <c r="C24" s="25" t="s">
        <v>44</v>
      </c>
      <c r="D24" s="2" t="s">
        <v>71</v>
      </c>
      <c r="E24" s="2" t="s">
        <v>67</v>
      </c>
      <c r="F24" s="2" t="s">
        <v>106</v>
      </c>
      <c r="G24" s="2" t="s">
        <v>24</v>
      </c>
      <c r="H24" s="26">
        <v>1</v>
      </c>
      <c r="I24" s="27">
        <v>5938.5</v>
      </c>
      <c r="J24" s="28">
        <f t="shared" si="0"/>
        <v>5938.5</v>
      </c>
      <c r="K24" s="23" t="s">
        <v>19</v>
      </c>
      <c r="L24" s="2" t="s">
        <v>5</v>
      </c>
      <c r="M24" s="1" t="s">
        <v>25</v>
      </c>
      <c r="N24" s="2" t="s">
        <v>22</v>
      </c>
      <c r="O24" s="29"/>
      <c r="P24" s="30"/>
      <c r="Q24" s="10"/>
      <c r="R24" s="11"/>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row>
    <row r="25" spans="1:195" s="13" customFormat="1" ht="57.6" x14ac:dyDescent="0.3">
      <c r="A25" s="2">
        <v>20</v>
      </c>
      <c r="B25" s="2" t="s">
        <v>4</v>
      </c>
      <c r="C25" s="25" t="s">
        <v>45</v>
      </c>
      <c r="D25" s="2" t="s">
        <v>71</v>
      </c>
      <c r="E25" s="2" t="s">
        <v>67</v>
      </c>
      <c r="F25" s="2" t="s">
        <v>107</v>
      </c>
      <c r="G25" s="2" t="s">
        <v>24</v>
      </c>
      <c r="H25" s="26">
        <v>1</v>
      </c>
      <c r="I25" s="27">
        <v>6043.71</v>
      </c>
      <c r="J25" s="28">
        <f t="shared" si="0"/>
        <v>6043.71</v>
      </c>
      <c r="K25" s="23" t="s">
        <v>19</v>
      </c>
      <c r="L25" s="2" t="s">
        <v>5</v>
      </c>
      <c r="M25" s="1" t="s">
        <v>25</v>
      </c>
      <c r="N25" s="2" t="s">
        <v>22</v>
      </c>
      <c r="O25" s="29"/>
      <c r="P25" s="30"/>
      <c r="Q25" s="10"/>
      <c r="R25" s="11"/>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row>
    <row r="26" spans="1:195" s="13" customFormat="1" ht="57.6" x14ac:dyDescent="0.3">
      <c r="A26" s="2">
        <v>21</v>
      </c>
      <c r="B26" s="2" t="s">
        <v>4</v>
      </c>
      <c r="C26" s="25" t="s">
        <v>46</v>
      </c>
      <c r="D26" s="2" t="s">
        <v>58</v>
      </c>
      <c r="E26" s="2" t="s">
        <v>108</v>
      </c>
      <c r="F26" s="2" t="s">
        <v>109</v>
      </c>
      <c r="G26" s="2" t="s">
        <v>24</v>
      </c>
      <c r="H26" s="26">
        <v>3</v>
      </c>
      <c r="I26" s="27">
        <v>2242.83</v>
      </c>
      <c r="J26" s="28">
        <f t="shared" si="0"/>
        <v>6728.49</v>
      </c>
      <c r="K26" s="23" t="s">
        <v>19</v>
      </c>
      <c r="L26" s="2" t="s">
        <v>5</v>
      </c>
      <c r="M26" s="1" t="s">
        <v>25</v>
      </c>
      <c r="N26" s="2" t="s">
        <v>22</v>
      </c>
      <c r="O26" s="29"/>
      <c r="P26" s="30"/>
      <c r="Q26" s="10"/>
      <c r="R26" s="11"/>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row>
    <row r="27" spans="1:195" s="13" customFormat="1" ht="57.6" x14ac:dyDescent="0.3">
      <c r="A27" s="2">
        <v>22</v>
      </c>
      <c r="B27" s="2" t="s">
        <v>4</v>
      </c>
      <c r="C27" s="25" t="s">
        <v>47</v>
      </c>
      <c r="D27" s="2" t="s">
        <v>66</v>
      </c>
      <c r="E27" s="2" t="s">
        <v>110</v>
      </c>
      <c r="F27" s="2" t="s">
        <v>111</v>
      </c>
      <c r="G27" s="2" t="s">
        <v>24</v>
      </c>
      <c r="H27" s="26">
        <v>6</v>
      </c>
      <c r="I27" s="27">
        <v>5278.66</v>
      </c>
      <c r="J27" s="28">
        <f t="shared" si="0"/>
        <v>31671.96</v>
      </c>
      <c r="K27" s="23" t="s">
        <v>19</v>
      </c>
      <c r="L27" s="2" t="s">
        <v>5</v>
      </c>
      <c r="M27" s="1" t="s">
        <v>25</v>
      </c>
      <c r="N27" s="2" t="s">
        <v>22</v>
      </c>
      <c r="O27" s="29"/>
      <c r="P27" s="30"/>
      <c r="Q27" s="10"/>
      <c r="R27" s="11"/>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row>
    <row r="28" spans="1:195" s="13" customFormat="1" ht="57.6" x14ac:dyDescent="0.3">
      <c r="A28" s="2">
        <v>23</v>
      </c>
      <c r="B28" s="2" t="s">
        <v>4</v>
      </c>
      <c r="C28" s="25" t="s">
        <v>48</v>
      </c>
      <c r="D28" s="2" t="s">
        <v>71</v>
      </c>
      <c r="E28" s="2" t="s">
        <v>67</v>
      </c>
      <c r="F28" s="2" t="s">
        <v>112</v>
      </c>
      <c r="G28" s="2" t="s">
        <v>24</v>
      </c>
      <c r="H28" s="26">
        <v>1</v>
      </c>
      <c r="I28" s="27">
        <v>6477.95</v>
      </c>
      <c r="J28" s="28">
        <f t="shared" si="0"/>
        <v>6477.95</v>
      </c>
      <c r="K28" s="23" t="s">
        <v>19</v>
      </c>
      <c r="L28" s="2" t="s">
        <v>5</v>
      </c>
      <c r="M28" s="1" t="s">
        <v>25</v>
      </c>
      <c r="N28" s="2" t="s">
        <v>22</v>
      </c>
      <c r="O28" s="29"/>
      <c r="P28" s="30"/>
      <c r="Q28" s="10"/>
      <c r="R28" s="11"/>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row>
    <row r="29" spans="1:195" s="13" customFormat="1" ht="57.6" x14ac:dyDescent="0.3">
      <c r="A29" s="2">
        <v>24</v>
      </c>
      <c r="B29" s="2" t="s">
        <v>4</v>
      </c>
      <c r="C29" s="25" t="s">
        <v>49</v>
      </c>
      <c r="D29" s="2" t="s">
        <v>66</v>
      </c>
      <c r="E29" s="2" t="s">
        <v>67</v>
      </c>
      <c r="F29" s="2" t="s">
        <v>113</v>
      </c>
      <c r="G29" s="2" t="s">
        <v>24</v>
      </c>
      <c r="H29" s="26">
        <v>3</v>
      </c>
      <c r="I29" s="27">
        <v>8489.11</v>
      </c>
      <c r="J29" s="28">
        <f t="shared" si="0"/>
        <v>25467.33</v>
      </c>
      <c r="K29" s="23" t="s">
        <v>19</v>
      </c>
      <c r="L29" s="2" t="s">
        <v>5</v>
      </c>
      <c r="M29" s="1" t="s">
        <v>25</v>
      </c>
      <c r="N29" s="2" t="s">
        <v>22</v>
      </c>
      <c r="O29" s="29"/>
      <c r="P29" s="30"/>
      <c r="Q29" s="10"/>
      <c r="R29" s="11"/>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row>
    <row r="30" spans="1:195" s="13" customFormat="1" ht="57.6" x14ac:dyDescent="0.3">
      <c r="A30" s="2">
        <v>25</v>
      </c>
      <c r="B30" s="2" t="s">
        <v>4</v>
      </c>
      <c r="C30" s="25" t="s">
        <v>50</v>
      </c>
      <c r="D30" s="2" t="s">
        <v>66</v>
      </c>
      <c r="E30" s="2" t="s">
        <v>67</v>
      </c>
      <c r="F30" s="2" t="s">
        <v>114</v>
      </c>
      <c r="G30" s="2" t="s">
        <v>24</v>
      </c>
      <c r="H30" s="26">
        <v>2</v>
      </c>
      <c r="I30" s="27">
        <v>8875.2000000000007</v>
      </c>
      <c r="J30" s="28">
        <f t="shared" si="0"/>
        <v>17750.400000000001</v>
      </c>
      <c r="K30" s="23" t="s">
        <v>19</v>
      </c>
      <c r="L30" s="2" t="s">
        <v>5</v>
      </c>
      <c r="M30" s="1" t="s">
        <v>25</v>
      </c>
      <c r="N30" s="2" t="s">
        <v>22</v>
      </c>
      <c r="O30" s="29"/>
      <c r="P30" s="30"/>
      <c r="Q30" s="10"/>
      <c r="R30" s="11"/>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row>
    <row r="31" spans="1:195" s="13" customFormat="1" ht="57.6" x14ac:dyDescent="0.3">
      <c r="A31" s="2">
        <v>26</v>
      </c>
      <c r="B31" s="2" t="s">
        <v>4</v>
      </c>
      <c r="C31" s="25" t="s">
        <v>51</v>
      </c>
      <c r="D31" s="2" t="s">
        <v>66</v>
      </c>
      <c r="E31" s="2" t="s">
        <v>115</v>
      </c>
      <c r="F31" s="2" t="s">
        <v>116</v>
      </c>
      <c r="G31" s="2" t="s">
        <v>24</v>
      </c>
      <c r="H31" s="26">
        <v>9</v>
      </c>
      <c r="I31" s="27">
        <v>82.92</v>
      </c>
      <c r="J31" s="28">
        <f t="shared" si="0"/>
        <v>746.28</v>
      </c>
      <c r="K31" s="23" t="s">
        <v>19</v>
      </c>
      <c r="L31" s="2" t="s">
        <v>5</v>
      </c>
      <c r="M31" s="1" t="s">
        <v>25</v>
      </c>
      <c r="N31" s="2" t="s">
        <v>22</v>
      </c>
      <c r="O31" s="29"/>
      <c r="P31" s="30"/>
      <c r="Q31" s="10"/>
      <c r="R31" s="11"/>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row>
    <row r="32" spans="1:195" s="13" customFormat="1" ht="57.6" x14ac:dyDescent="0.3">
      <c r="A32" s="2">
        <v>27</v>
      </c>
      <c r="B32" s="2" t="s">
        <v>4</v>
      </c>
      <c r="C32" s="25" t="s">
        <v>52</v>
      </c>
      <c r="D32" s="2" t="s">
        <v>72</v>
      </c>
      <c r="E32" s="2" t="s">
        <v>73</v>
      </c>
      <c r="F32" s="2" t="s">
        <v>117</v>
      </c>
      <c r="G32" s="2" t="s">
        <v>24</v>
      </c>
      <c r="H32" s="26">
        <v>2</v>
      </c>
      <c r="I32" s="27">
        <v>468.12</v>
      </c>
      <c r="J32" s="28">
        <f t="shared" si="0"/>
        <v>936.24</v>
      </c>
      <c r="K32" s="23" t="s">
        <v>19</v>
      </c>
      <c r="L32" s="2" t="s">
        <v>5</v>
      </c>
      <c r="M32" s="1" t="s">
        <v>25</v>
      </c>
      <c r="N32" s="2" t="s">
        <v>22</v>
      </c>
      <c r="O32" s="29"/>
      <c r="P32" s="30"/>
      <c r="Q32" s="10"/>
      <c r="R32" s="11"/>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row>
    <row r="33" spans="1:195" s="13" customFormat="1" ht="115.2" x14ac:dyDescent="0.3">
      <c r="A33" s="2">
        <v>28</v>
      </c>
      <c r="B33" s="2" t="s">
        <v>4</v>
      </c>
      <c r="C33" s="25" t="s">
        <v>53</v>
      </c>
      <c r="D33" s="2" t="s">
        <v>74</v>
      </c>
      <c r="E33" s="2" t="s">
        <v>118</v>
      </c>
      <c r="F33" s="2" t="s">
        <v>119</v>
      </c>
      <c r="G33" s="2" t="s">
        <v>24</v>
      </c>
      <c r="H33" s="26">
        <v>4</v>
      </c>
      <c r="I33" s="27">
        <v>3860.47</v>
      </c>
      <c r="J33" s="28">
        <f t="shared" si="0"/>
        <v>15441.88</v>
      </c>
      <c r="K33" s="23" t="s">
        <v>19</v>
      </c>
      <c r="L33" s="2" t="s">
        <v>5</v>
      </c>
      <c r="M33" s="1" t="s">
        <v>25</v>
      </c>
      <c r="N33" s="2" t="s">
        <v>22</v>
      </c>
      <c r="O33" s="29"/>
      <c r="P33" s="30"/>
      <c r="Q33" s="10"/>
      <c r="R33" s="11"/>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row>
    <row r="34" spans="1:195" x14ac:dyDescent="0.3">
      <c r="J34" s="16">
        <f>SUM(J6:J33)</f>
        <v>290440.44000000006</v>
      </c>
    </row>
    <row r="36" spans="1:195" x14ac:dyDescent="0.3">
      <c r="A36" s="34" t="s">
        <v>9</v>
      </c>
      <c r="B36" s="34"/>
      <c r="C36" s="34"/>
      <c r="D36" s="34"/>
      <c r="E36" s="34"/>
      <c r="F36" s="34"/>
      <c r="G36" s="34"/>
      <c r="H36" s="34"/>
      <c r="I36" s="34"/>
      <c r="J36" s="34"/>
      <c r="K36" s="34"/>
      <c r="L36" s="34"/>
      <c r="M36" s="34"/>
      <c r="N36" s="34"/>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row>
    <row r="38" spans="1:195" x14ac:dyDescent="0.3">
      <c r="A38" s="33" t="s">
        <v>21</v>
      </c>
      <c r="B38" s="33"/>
      <c r="C38" s="33"/>
      <c r="D38" s="33"/>
      <c r="E38" s="33"/>
      <c r="F38" s="33"/>
      <c r="G38" s="33"/>
      <c r="H38" s="33"/>
      <c r="I38" s="33"/>
      <c r="J38" s="33"/>
      <c r="K38" s="33"/>
      <c r="L38" s="33"/>
      <c r="M38" s="33"/>
      <c r="N38" s="33"/>
    </row>
    <row r="39" spans="1:195" x14ac:dyDescent="0.3">
      <c r="A39" s="14" t="s">
        <v>20</v>
      </c>
      <c r="B39" s="8"/>
      <c r="H39" s="15" t="s">
        <v>10</v>
      </c>
    </row>
    <row r="40" spans="1:195" x14ac:dyDescent="0.3">
      <c r="A40" s="35"/>
      <c r="B40" s="35"/>
      <c r="C40" s="35"/>
      <c r="D40" s="35"/>
      <c r="E40" s="35"/>
      <c r="F40" s="35"/>
      <c r="G40" s="35"/>
      <c r="H40" s="35"/>
      <c r="I40" s="35"/>
      <c r="J40" s="35"/>
      <c r="K40" s="35"/>
      <c r="L40" s="35"/>
      <c r="M40" s="35"/>
      <c r="N40" s="35"/>
    </row>
  </sheetData>
  <autoFilter ref="A5:GM6"/>
  <mergeCells count="5">
    <mergeCell ref="I1:J2"/>
    <mergeCell ref="D3:H3"/>
    <mergeCell ref="A38:N38"/>
    <mergeCell ref="A36:N36"/>
    <mergeCell ref="A40:N40"/>
  </mergeCells>
  <pageMargins left="0.70866141732283472" right="0.19685039370078741" top="0.19685039370078741" bottom="0.19685039370078741" header="0.19685039370078741" footer="0.19685039370078741"/>
  <pageSetup paperSize="9"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2" workbookViewId="0">
      <selection activeCell="A131" sqref="A3:A131"/>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2026-01-16T04:29:42Z</cp:lastPrinted>
  <dcterms:created xsi:type="dcterms:W3CDTF">2017-12-20T08:23:22Z</dcterms:created>
  <dcterms:modified xsi:type="dcterms:W3CDTF">2026-03-02T04:06:59Z</dcterms:modified>
</cp:coreProperties>
</file>